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"/>
    </mc:Choice>
  </mc:AlternateContent>
  <bookViews>
    <workbookView xWindow="0" yWindow="0" windowWidth="28800" windowHeight="11730"/>
  </bookViews>
  <sheets>
    <sheet name="СДК Медведск 1" sheetId="18" r:id="rId1"/>
  </sheets>
  <calcPr calcId="162913"/>
</workbook>
</file>

<file path=xl/calcChain.xml><?xml version="1.0" encoding="utf-8"?>
<calcChain xmlns="http://schemas.openxmlformats.org/spreadsheetml/2006/main">
  <c r="J8" i="18" l="1"/>
  <c r="H8" i="18"/>
  <c r="J7" i="18"/>
  <c r="H7" i="18"/>
  <c r="D27" i="18" l="1"/>
  <c r="D25" i="18"/>
  <c r="D23" i="18"/>
  <c r="D22" i="18"/>
  <c r="D21" i="18"/>
  <c r="D19" i="18"/>
  <c r="D18" i="18"/>
  <c r="D16" i="18"/>
  <c r="D15" i="18"/>
  <c r="D14" i="18"/>
  <c r="D13" i="18"/>
  <c r="D12" i="18"/>
  <c r="D11" i="18"/>
  <c r="D10" i="18"/>
  <c r="D9" i="18"/>
  <c r="D8" i="18"/>
  <c r="D7" i="18"/>
  <c r="J24" i="18" l="1"/>
  <c r="H24" i="18"/>
  <c r="F24" i="18"/>
  <c r="D24" i="18"/>
  <c r="C24" i="18"/>
  <c r="B24" i="18"/>
  <c r="J17" i="18"/>
  <c r="H17" i="18"/>
  <c r="F17" i="18"/>
  <c r="F28" i="18" s="1"/>
  <c r="D17" i="18"/>
  <c r="D28" i="18" s="1"/>
  <c r="C17" i="18"/>
  <c r="C28" i="18" s="1"/>
  <c r="B17" i="18"/>
  <c r="B28" i="18" s="1"/>
  <c r="H28" i="18" l="1"/>
  <c r="J28" i="18"/>
</calcChain>
</file>

<file path=xl/sharedStrings.xml><?xml version="1.0" encoding="utf-8"?>
<sst xmlns="http://schemas.openxmlformats.org/spreadsheetml/2006/main" count="93" uniqueCount="72">
  <si>
    <t>ДОХОД</t>
  </si>
  <si>
    <t>РАСХОД</t>
  </si>
  <si>
    <t>242, 221</t>
  </si>
  <si>
    <t>244,223.01</t>
  </si>
  <si>
    <t>244,223.03</t>
  </si>
  <si>
    <t>244,223.05</t>
  </si>
  <si>
    <t>223</t>
  </si>
  <si>
    <t>244,226</t>
  </si>
  <si>
    <t>Итого</t>
  </si>
  <si>
    <t>зп</t>
  </si>
  <si>
    <t>244,310</t>
  </si>
  <si>
    <t>КБК (в разрезе КОСГУ</t>
  </si>
  <si>
    <t>обоснование</t>
  </si>
  <si>
    <t>119,213</t>
  </si>
  <si>
    <t>Начисления на выплаты по оплате труда</t>
  </si>
  <si>
    <t>ООО "Сбис"  ЭЦП</t>
  </si>
  <si>
    <t>244,222</t>
  </si>
  <si>
    <t>244,223.06</t>
  </si>
  <si>
    <t>244,343</t>
  </si>
  <si>
    <t>851,291</t>
  </si>
  <si>
    <t>план 2023</t>
  </si>
  <si>
    <t>план 2024</t>
  </si>
  <si>
    <t>852,291</t>
  </si>
  <si>
    <t>853,292</t>
  </si>
  <si>
    <t>244,346</t>
  </si>
  <si>
    <t>244,349</t>
  </si>
  <si>
    <t>контракт с ООО "ГАЗПРОМ
МЕЖРЕГИОНГАЗ НОВОСИБИРСК" + транспортировка</t>
  </si>
  <si>
    <t>контракт с ООО "ГАЗПРОМ
МЕЖРЕГИОНГАЗ НОВОСИБИРСК" + транспортировка рост 4%</t>
  </si>
  <si>
    <t>прочие</t>
  </si>
  <si>
    <t>налолг на имущество</t>
  </si>
  <si>
    <t>мероприятия</t>
  </si>
  <si>
    <t>прочие ТМЦ</t>
  </si>
  <si>
    <t>план 2025</t>
  </si>
  <si>
    <t>доставка дров, угля</t>
  </si>
  <si>
    <t xml:space="preserve"> медкомисия 28000</t>
  </si>
  <si>
    <t xml:space="preserve"> 28000 медосмотр</t>
  </si>
  <si>
    <t>прочие ТМЦ для благоустройства и ремонта здания</t>
  </si>
  <si>
    <t>Планы финансово-хозяйственной деятельности МУ СДК Медведский на 2024, 2025 и 2026</t>
  </si>
  <si>
    <t>ожидаемое 2023</t>
  </si>
  <si>
    <t>план 2026</t>
  </si>
  <si>
    <t xml:space="preserve">интернет 2496 руб. в месяц, аб. плата 1293,35 руб. в месяц.  </t>
  </si>
  <si>
    <t>124 куб. по 30,44  водоснабжение</t>
  </si>
  <si>
    <t xml:space="preserve"> Контракт ООО Маджеста ТО пож.сигн 45600;ремонт газ.котла 19900;асфальтирова.территор 360757,20; ремонт водоснабжен 87063,97.</t>
  </si>
  <si>
    <t>уголь 20,46 тонн*3900</t>
  </si>
  <si>
    <t>8000 лицензия;</t>
  </si>
  <si>
    <t>74000 окна ПВХ; 99870 замена двери;</t>
  </si>
  <si>
    <t>факт на 01.09.2023</t>
  </si>
  <si>
    <t>интернет 2595,84 руб. в месяц, аб. плата 1345,08 руб. в месяц.  Рост  тарифа 4%</t>
  </si>
  <si>
    <t>интернет 2699,67 руб. в месяц, аб. плата 1398,88 руб. в месяц.  Рост  тарифа 4%</t>
  </si>
  <si>
    <t>интернет 2807,66 руб. в месяц, аб. плата 1454,84 руб. в месяц.  Рост  тарифа аб. платы 4%</t>
  </si>
  <si>
    <t>контракт с ООО "ГАЗПРОМ
МЕЖРЕГИОНГАЗ НОВОСИБИРСК" + транспортировка рост 8%</t>
  </si>
  <si>
    <t>ТКО  ООО Экология Новосибирск 778,92, контракт расторгнут, 15,31 куб * 398,80</t>
  </si>
  <si>
    <t>ТКО 17,27 куб * 414,75 рост 4%</t>
  </si>
  <si>
    <t>ТКО 17,27 куб * 431,34 рост 4%</t>
  </si>
  <si>
    <t>ТКО 17,27 куб * 448,59 рост 4%</t>
  </si>
  <si>
    <t>124 куб. по 31,66 водоснабжение рост 4%  +дополнительно Падун и высокая поляна 85 куб по 31,66 = 2692</t>
  </si>
  <si>
    <t>124 куб. по 32,93  водоснабжение рост 4% дополнительно Падун и высокая поляна 85 куб по 32,93 = 2799,05</t>
  </si>
  <si>
    <t>124 куб. по 34,25  водоснабжение рост 4% дополнительно Падун и высокая поляна 85 куб по 34,25 = 2911,25</t>
  </si>
  <si>
    <t>Электроэнергия 170890,05 квт*6,50</t>
  </si>
  <si>
    <t>план платных 29000</t>
  </si>
  <si>
    <t xml:space="preserve">уголь 21 тонн по4100; дрова 2*3200 рост 4% </t>
  </si>
  <si>
    <t xml:space="preserve">уголь 21 тонн по 4300;дрова 2*3350 рост 4% </t>
  </si>
  <si>
    <t xml:space="preserve">уголь 21 тонн по 4500 ;дрова 2*3500рост 4% </t>
  </si>
  <si>
    <t>ООО "Сбис"  ЭЦП рост тарифа на 15%</t>
  </si>
  <si>
    <t xml:space="preserve"> Электроэнергия 80981,8*7,44 рост 4%</t>
  </si>
  <si>
    <t xml:space="preserve"> Электроэнергия 80981,8*7,74 рост 4%</t>
  </si>
  <si>
    <t>20000 Колонка музыкальная, 60000 костюмы хоровые, 7000 костюм деда Мороза;305000 газовый котел</t>
  </si>
  <si>
    <t xml:space="preserve"> Электроэнергия 80981,8*7,15 рост 10%</t>
  </si>
  <si>
    <r>
      <rPr>
        <sz val="8"/>
        <rFont val="Calibri"/>
        <family val="2"/>
        <charset val="204"/>
        <scheme val="minor"/>
      </rPr>
      <t>1600 обучение</t>
    </r>
    <r>
      <rPr>
        <sz val="8"/>
        <color rgb="FFFF0000"/>
        <rFont val="Calibri"/>
        <family val="2"/>
        <charset val="204"/>
        <scheme val="minor"/>
      </rPr>
      <t>,</t>
    </r>
    <r>
      <rPr>
        <sz val="8"/>
        <color theme="1"/>
        <rFont val="Calibri"/>
        <family val="2"/>
        <charset val="204"/>
        <scheme val="minor"/>
      </rPr>
      <t>21560 медосмотр; 13585,68 ремонт водоотведения</t>
    </r>
  </si>
  <si>
    <t xml:space="preserve">  Контракт ООО Маджеста ТО пож.сигн 45600; обслуживание газовой котельной -38000;  пропитка крыши 15000;Ремонт пола в зретельном зале 690000; Ремонт лесниц запасных выходов  (2шт)  100000.</t>
  </si>
  <si>
    <t xml:space="preserve">  Контракт ООО Маджеста ТО пож.сигн 45600; обслуживание газовой котельной - 38000; </t>
  </si>
  <si>
    <t xml:space="preserve"> Контракт ООО Маджеста ТО пож.сигн 45600;  обслуживание газовой котельной - 38000;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</si>
</sst>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2" fontId="1" fillId="0" borderId="1" xfId="0" applyNumberFormat="1" applyFont="1" applyBorder="1"/>
    <xf numFmtId="2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wrapText="1"/>
    </xf>
    <xf numFmtId="0" fontId="0" fillId="0" borderId="0" xfId="0" applyFill="1"/>
    <xf numFmtId="2" fontId="1" fillId="0" borderId="5" xfId="0" applyNumberFormat="1" applyFont="1" applyFill="1" applyBorder="1"/>
    <xf numFmtId="2" fontId="0" fillId="0" borderId="0" xfId="0" applyNumberFormat="1"/>
    <xf numFmtId="2" fontId="1" fillId="0" borderId="1" xfId="0" applyNumberFormat="1" applyFont="1" applyFill="1" applyBorder="1"/>
    <xf numFmtId="2" fontId="3" fillId="0" borderId="1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4" fillId="2" borderId="5" xfId="0" applyNumberFormat="1" applyFont="1" applyFill="1" applyBorder="1"/>
    <xf numFmtId="0" fontId="0" fillId="2" borderId="0" xfId="0" applyFill="1"/>
    <xf numFmtId="0" fontId="1" fillId="0" borderId="1" xfId="0" applyFont="1" applyFill="1" applyBorder="1"/>
    <xf numFmtId="2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0" fontId="5" fillId="0" borderId="1" xfId="0" applyFont="1" applyFill="1" applyBorder="1"/>
    <xf numFmtId="0" fontId="4" fillId="0" borderId="1" xfId="0" applyFont="1" applyFill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16" workbookViewId="0">
      <selection activeCell="F28" sqref="F28"/>
    </sheetView>
  </sheetViews>
  <sheetFormatPr defaultRowHeight="15" x14ac:dyDescent="0.25"/>
  <cols>
    <col min="2" max="2" width="10.85546875" bestFit="1" customWidth="1"/>
    <col min="3" max="3" width="10.85546875" style="16" customWidth="1"/>
    <col min="4" max="4" width="11.140625" customWidth="1"/>
    <col min="5" max="5" width="13.85546875" customWidth="1"/>
    <col min="7" max="7" width="16.5703125" customWidth="1"/>
    <col min="9" max="9" width="14.7109375" customWidth="1"/>
    <col min="10" max="10" width="10.28515625" customWidth="1"/>
    <col min="11" max="11" width="15.7109375" customWidth="1"/>
  </cols>
  <sheetData>
    <row r="1" spans="1:11" x14ac:dyDescent="0.25">
      <c r="A1" t="s">
        <v>37</v>
      </c>
    </row>
    <row r="3" spans="1:11" ht="39" x14ac:dyDescent="0.25">
      <c r="A3" s="1" t="s">
        <v>11</v>
      </c>
      <c r="B3" s="13" t="s">
        <v>20</v>
      </c>
      <c r="C3" s="21" t="s">
        <v>46</v>
      </c>
      <c r="D3" s="13" t="s">
        <v>38</v>
      </c>
      <c r="E3" s="13" t="s">
        <v>12</v>
      </c>
      <c r="F3" s="13" t="s">
        <v>21</v>
      </c>
      <c r="G3" s="13" t="s">
        <v>12</v>
      </c>
      <c r="H3" s="13" t="s">
        <v>32</v>
      </c>
      <c r="I3" s="13" t="s">
        <v>12</v>
      </c>
      <c r="J3" s="13" t="s">
        <v>39</v>
      </c>
      <c r="K3" s="13" t="s">
        <v>12</v>
      </c>
    </row>
    <row r="4" spans="1:11" x14ac:dyDescent="0.25">
      <c r="A4" s="33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5"/>
    </row>
    <row r="5" spans="1:11" x14ac:dyDescent="0.25">
      <c r="A5" s="2"/>
      <c r="B5" s="1"/>
      <c r="C5" s="22"/>
      <c r="D5" s="1"/>
      <c r="E5" s="1"/>
      <c r="F5" s="1"/>
      <c r="G5" s="1"/>
      <c r="H5" s="1"/>
      <c r="I5" s="1"/>
      <c r="J5" s="1"/>
      <c r="K5" s="1"/>
    </row>
    <row r="6" spans="1:11" x14ac:dyDescent="0.25">
      <c r="A6" s="33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5"/>
    </row>
    <row r="7" spans="1:11" x14ac:dyDescent="0.25">
      <c r="A7" s="6">
        <v>111.211</v>
      </c>
      <c r="B7" s="3">
        <v>5008272.43</v>
      </c>
      <c r="C7" s="15">
        <v>3008842.8</v>
      </c>
      <c r="D7" s="3">
        <f t="shared" ref="D7:D16" si="0">B7</f>
        <v>5008272.43</v>
      </c>
      <c r="E7" s="15" t="s">
        <v>9</v>
      </c>
      <c r="F7" s="15">
        <v>5612196.29</v>
      </c>
      <c r="G7" s="15" t="s">
        <v>9</v>
      </c>
      <c r="H7" s="15">
        <f>F7</f>
        <v>5612196.29</v>
      </c>
      <c r="I7" s="15" t="s">
        <v>9</v>
      </c>
      <c r="J7" s="15">
        <f>F7</f>
        <v>5612196.29</v>
      </c>
      <c r="K7" s="15" t="s">
        <v>9</v>
      </c>
    </row>
    <row r="8" spans="1:11" ht="34.5" x14ac:dyDescent="0.25">
      <c r="A8" s="6" t="s">
        <v>13</v>
      </c>
      <c r="B8" s="3">
        <v>1512501.28</v>
      </c>
      <c r="C8" s="15">
        <v>900736.78</v>
      </c>
      <c r="D8" s="3">
        <f t="shared" si="0"/>
        <v>1512501.28</v>
      </c>
      <c r="E8" s="15" t="s">
        <v>14</v>
      </c>
      <c r="F8" s="15">
        <v>1694883.28</v>
      </c>
      <c r="G8" s="15" t="s">
        <v>14</v>
      </c>
      <c r="H8" s="15">
        <f>F8</f>
        <v>1694883.28</v>
      </c>
      <c r="I8" s="15" t="s">
        <v>14</v>
      </c>
      <c r="J8" s="15">
        <f>F8</f>
        <v>1694883.28</v>
      </c>
      <c r="K8" s="15" t="s">
        <v>14</v>
      </c>
    </row>
    <row r="9" spans="1:11" ht="57" x14ac:dyDescent="0.25">
      <c r="A9" s="4" t="s">
        <v>2</v>
      </c>
      <c r="B9" s="3">
        <v>45475.199999999997</v>
      </c>
      <c r="C9" s="15">
        <v>26527.200000000001</v>
      </c>
      <c r="D9" s="15">
        <f t="shared" si="0"/>
        <v>45475.199999999997</v>
      </c>
      <c r="E9" s="15" t="s">
        <v>40</v>
      </c>
      <c r="F9" s="15">
        <v>47292</v>
      </c>
      <c r="G9" s="15" t="s">
        <v>47</v>
      </c>
      <c r="H9" s="15">
        <v>49183</v>
      </c>
      <c r="I9" s="15" t="s">
        <v>48</v>
      </c>
      <c r="J9" s="15">
        <v>51150</v>
      </c>
      <c r="K9" s="15" t="s">
        <v>49</v>
      </c>
    </row>
    <row r="10" spans="1:11" ht="23.25" x14ac:dyDescent="0.25">
      <c r="A10" s="5">
        <v>242.226</v>
      </c>
      <c r="B10" s="3">
        <v>16900</v>
      </c>
      <c r="C10" s="15">
        <v>8000</v>
      </c>
      <c r="D10" s="15">
        <f t="shared" si="0"/>
        <v>16900</v>
      </c>
      <c r="E10" s="15" t="s">
        <v>44</v>
      </c>
      <c r="F10" s="15">
        <v>9800</v>
      </c>
      <c r="G10" s="15" t="s">
        <v>63</v>
      </c>
      <c r="H10" s="15">
        <v>9800</v>
      </c>
      <c r="I10" s="15" t="s">
        <v>15</v>
      </c>
      <c r="J10" s="15">
        <v>9800</v>
      </c>
      <c r="K10" s="15" t="s">
        <v>15</v>
      </c>
    </row>
    <row r="11" spans="1:11" ht="34.5" x14ac:dyDescent="0.25">
      <c r="A11" s="5">
        <v>243.22499999999999</v>
      </c>
      <c r="B11" s="3">
        <v>173870</v>
      </c>
      <c r="C11" s="15">
        <v>74000</v>
      </c>
      <c r="D11" s="15">
        <f t="shared" si="0"/>
        <v>173870</v>
      </c>
      <c r="E11" s="15" t="s">
        <v>45</v>
      </c>
      <c r="F11" s="15"/>
      <c r="G11" s="15"/>
      <c r="H11" s="15"/>
      <c r="I11" s="15"/>
      <c r="J11" s="15"/>
      <c r="K11" s="15"/>
    </row>
    <row r="12" spans="1:11" x14ac:dyDescent="0.25">
      <c r="A12" s="6" t="s">
        <v>16</v>
      </c>
      <c r="B12" s="3">
        <v>3200</v>
      </c>
      <c r="C12" s="15">
        <v>3200</v>
      </c>
      <c r="D12" s="15">
        <f t="shared" si="0"/>
        <v>3200</v>
      </c>
      <c r="E12" s="27" t="s">
        <v>33</v>
      </c>
      <c r="F12" s="15">
        <v>8500</v>
      </c>
      <c r="G12" s="27" t="s">
        <v>33</v>
      </c>
      <c r="H12" s="15">
        <v>8500</v>
      </c>
      <c r="I12" s="27" t="s">
        <v>33</v>
      </c>
      <c r="J12" s="15">
        <v>8500</v>
      </c>
      <c r="K12" s="27" t="s">
        <v>33</v>
      </c>
    </row>
    <row r="13" spans="1:11" ht="34.5" x14ac:dyDescent="0.25">
      <c r="A13" s="6" t="s">
        <v>3</v>
      </c>
      <c r="B13" s="3">
        <v>1117620.98</v>
      </c>
      <c r="C13" s="15">
        <v>941220.98</v>
      </c>
      <c r="D13" s="15">
        <f t="shared" si="0"/>
        <v>1117620.98</v>
      </c>
      <c r="E13" s="15" t="s">
        <v>58</v>
      </c>
      <c r="F13" s="15">
        <v>579019.87</v>
      </c>
      <c r="G13" s="15" t="s">
        <v>67</v>
      </c>
      <c r="H13" s="15">
        <v>602504.59</v>
      </c>
      <c r="I13" s="15" t="s">
        <v>64</v>
      </c>
      <c r="J13" s="15">
        <v>626799.13</v>
      </c>
      <c r="K13" s="15" t="s">
        <v>65</v>
      </c>
    </row>
    <row r="14" spans="1:11" ht="79.5" x14ac:dyDescent="0.25">
      <c r="A14" s="6" t="s">
        <v>4</v>
      </c>
      <c r="B14" s="3">
        <v>3774.56</v>
      </c>
      <c r="C14" s="15">
        <v>2435.1999999999998</v>
      </c>
      <c r="D14" s="3">
        <f t="shared" si="0"/>
        <v>3774.56</v>
      </c>
      <c r="E14" s="15" t="s">
        <v>41</v>
      </c>
      <c r="F14" s="15">
        <v>6618</v>
      </c>
      <c r="G14" s="15" t="s">
        <v>55</v>
      </c>
      <c r="H14" s="15">
        <v>6883</v>
      </c>
      <c r="I14" s="15" t="s">
        <v>56</v>
      </c>
      <c r="J14" s="15">
        <v>7159</v>
      </c>
      <c r="K14" s="15" t="s">
        <v>57</v>
      </c>
    </row>
    <row r="15" spans="1:11" ht="71.25" customHeight="1" x14ac:dyDescent="0.25">
      <c r="A15" s="6" t="s">
        <v>5</v>
      </c>
      <c r="B15" s="3">
        <v>158819.22</v>
      </c>
      <c r="C15" s="15">
        <v>70230.95</v>
      </c>
      <c r="D15" s="3">
        <f t="shared" si="0"/>
        <v>158819.22</v>
      </c>
      <c r="E15" s="15" t="s">
        <v>26</v>
      </c>
      <c r="F15" s="15">
        <v>171525</v>
      </c>
      <c r="G15" s="15" t="s">
        <v>50</v>
      </c>
      <c r="H15" s="15">
        <v>178386</v>
      </c>
      <c r="I15" s="15" t="s">
        <v>27</v>
      </c>
      <c r="J15" s="15">
        <v>185522</v>
      </c>
      <c r="K15" s="15" t="s">
        <v>27</v>
      </c>
    </row>
    <row r="16" spans="1:11" s="16" customFormat="1" ht="57" x14ac:dyDescent="0.25">
      <c r="A16" s="14" t="s">
        <v>17</v>
      </c>
      <c r="B16" s="15">
        <v>6887.28</v>
      </c>
      <c r="C16" s="15">
        <v>4017.58</v>
      </c>
      <c r="D16" s="15">
        <f t="shared" si="0"/>
        <v>6887.28</v>
      </c>
      <c r="E16" s="15" t="s">
        <v>51</v>
      </c>
      <c r="F16" s="15">
        <v>7163</v>
      </c>
      <c r="G16" s="15" t="s">
        <v>52</v>
      </c>
      <c r="H16" s="15">
        <v>7450</v>
      </c>
      <c r="I16" s="15" t="s">
        <v>53</v>
      </c>
      <c r="J16" s="15">
        <v>7748</v>
      </c>
      <c r="K16" s="15" t="s">
        <v>54</v>
      </c>
    </row>
    <row r="17" spans="1:13" x14ac:dyDescent="0.25">
      <c r="A17" s="6" t="s">
        <v>6</v>
      </c>
      <c r="B17" s="7">
        <f>SUM(B13:B16)</f>
        <v>1287102.04</v>
      </c>
      <c r="C17" s="23">
        <f t="shared" ref="C17:J17" si="1">SUM(C13:C16)</f>
        <v>1017904.7099999998</v>
      </c>
      <c r="D17" s="7">
        <f t="shared" si="1"/>
        <v>1287102.04</v>
      </c>
      <c r="E17" s="23"/>
      <c r="F17" s="23">
        <f t="shared" si="1"/>
        <v>764325.87</v>
      </c>
      <c r="G17" s="23"/>
      <c r="H17" s="23">
        <f t="shared" si="1"/>
        <v>795223.59</v>
      </c>
      <c r="I17" s="23"/>
      <c r="J17" s="23">
        <f t="shared" si="1"/>
        <v>827228.13</v>
      </c>
      <c r="K17" s="15"/>
    </row>
    <row r="18" spans="1:13" s="16" customFormat="1" ht="138" customHeight="1" x14ac:dyDescent="0.25">
      <c r="A18" s="14">
        <v>244.22499999999999</v>
      </c>
      <c r="B18" s="15">
        <v>524062.52</v>
      </c>
      <c r="C18" s="15">
        <v>498121.17</v>
      </c>
      <c r="D18" s="15">
        <f>B18</f>
        <v>524062.52</v>
      </c>
      <c r="E18" s="28" t="s">
        <v>42</v>
      </c>
      <c r="F18" s="28">
        <v>888600</v>
      </c>
      <c r="G18" s="28" t="s">
        <v>69</v>
      </c>
      <c r="H18" s="28">
        <v>83600</v>
      </c>
      <c r="I18" s="28" t="s">
        <v>70</v>
      </c>
      <c r="J18" s="28">
        <v>83600</v>
      </c>
      <c r="K18" s="28" t="s">
        <v>71</v>
      </c>
    </row>
    <row r="19" spans="1:13" ht="57" x14ac:dyDescent="0.25">
      <c r="A19" s="6" t="s">
        <v>7</v>
      </c>
      <c r="B19" s="8">
        <v>51985.68</v>
      </c>
      <c r="C19" s="24">
        <v>35145.68</v>
      </c>
      <c r="D19" s="8">
        <f>B19</f>
        <v>51985.68</v>
      </c>
      <c r="E19" s="15" t="s">
        <v>68</v>
      </c>
      <c r="F19" s="29">
        <v>28000</v>
      </c>
      <c r="G19" s="29" t="s">
        <v>34</v>
      </c>
      <c r="H19" s="29">
        <v>28000</v>
      </c>
      <c r="I19" s="15" t="s">
        <v>35</v>
      </c>
      <c r="J19" s="29">
        <v>28000</v>
      </c>
      <c r="K19" s="15" t="s">
        <v>35</v>
      </c>
    </row>
    <row r="20" spans="1:13" ht="75.75" customHeight="1" x14ac:dyDescent="0.25">
      <c r="A20" s="9" t="s">
        <v>10</v>
      </c>
      <c r="B20" s="11">
        <v>0</v>
      </c>
      <c r="C20" s="19">
        <v>0</v>
      </c>
      <c r="D20" s="11">
        <v>0</v>
      </c>
      <c r="E20" s="19"/>
      <c r="F20" s="30">
        <v>392000</v>
      </c>
      <c r="G20" s="28" t="s">
        <v>66</v>
      </c>
      <c r="H20" s="30">
        <v>0</v>
      </c>
      <c r="I20" s="30"/>
      <c r="J20" s="30">
        <v>0</v>
      </c>
      <c r="K20" s="31"/>
    </row>
    <row r="21" spans="1:13" ht="39.75" customHeight="1" x14ac:dyDescent="0.25">
      <c r="A21" s="9" t="s">
        <v>24</v>
      </c>
      <c r="B21" s="11">
        <v>50000</v>
      </c>
      <c r="C21" s="19">
        <v>0</v>
      </c>
      <c r="D21" s="11">
        <f>B21</f>
        <v>50000</v>
      </c>
      <c r="E21" s="19"/>
      <c r="F21" s="30">
        <v>200000</v>
      </c>
      <c r="G21" s="28" t="s">
        <v>36</v>
      </c>
      <c r="H21" s="30">
        <v>6000</v>
      </c>
      <c r="I21" s="28" t="s">
        <v>31</v>
      </c>
      <c r="J21" s="30">
        <v>6000</v>
      </c>
      <c r="K21" s="28" t="s">
        <v>31</v>
      </c>
    </row>
    <row r="22" spans="1:13" x14ac:dyDescent="0.25">
      <c r="A22" s="9" t="s">
        <v>25</v>
      </c>
      <c r="B22" s="11">
        <v>30000</v>
      </c>
      <c r="C22" s="19">
        <v>20000</v>
      </c>
      <c r="D22" s="11">
        <f>B22</f>
        <v>30000</v>
      </c>
      <c r="E22" s="28" t="s">
        <v>30</v>
      </c>
      <c r="F22" s="30">
        <v>50000</v>
      </c>
      <c r="G22" s="28" t="s">
        <v>30</v>
      </c>
      <c r="H22" s="30">
        <v>50000</v>
      </c>
      <c r="I22" s="30" t="s">
        <v>30</v>
      </c>
      <c r="J22" s="30">
        <v>50000</v>
      </c>
      <c r="K22" s="32" t="s">
        <v>30</v>
      </c>
      <c r="L22" s="25" t="s">
        <v>59</v>
      </c>
      <c r="M22" s="26"/>
    </row>
    <row r="23" spans="1:13" ht="34.5" x14ac:dyDescent="0.25">
      <c r="A23" s="9" t="s">
        <v>18</v>
      </c>
      <c r="B23" s="11">
        <v>79800</v>
      </c>
      <c r="C23" s="19">
        <v>79794</v>
      </c>
      <c r="D23" s="11">
        <f>B23</f>
        <v>79800</v>
      </c>
      <c r="E23" s="15" t="s">
        <v>43</v>
      </c>
      <c r="F23" s="19">
        <v>92500</v>
      </c>
      <c r="G23" s="15" t="s">
        <v>60</v>
      </c>
      <c r="H23" s="19">
        <v>97000</v>
      </c>
      <c r="I23" s="15" t="s">
        <v>61</v>
      </c>
      <c r="J23" s="19">
        <v>101500</v>
      </c>
      <c r="K23" s="15" t="s">
        <v>62</v>
      </c>
    </row>
    <row r="24" spans="1:13" x14ac:dyDescent="0.25">
      <c r="A24" s="10">
        <v>340</v>
      </c>
      <c r="B24" s="12">
        <f>SUM(B21:B23)</f>
        <v>159800</v>
      </c>
      <c r="C24" s="20">
        <f>SUM(C21:C23)</f>
        <v>99794</v>
      </c>
      <c r="D24" s="12">
        <f>SUM(D21:D23)</f>
        <v>159800</v>
      </c>
      <c r="E24" s="20"/>
      <c r="F24" s="20">
        <f>SUM(F21:F23)</f>
        <v>342500</v>
      </c>
      <c r="G24" s="20"/>
      <c r="H24" s="20">
        <f>SUM(H21:H23)</f>
        <v>153000</v>
      </c>
      <c r="I24" s="20"/>
      <c r="J24" s="20">
        <f>SUM(J21:J23)</f>
        <v>157500</v>
      </c>
      <c r="K24" s="19"/>
    </row>
    <row r="25" spans="1:13" x14ac:dyDescent="0.25">
      <c r="A25" s="9" t="s">
        <v>19</v>
      </c>
      <c r="B25" s="11">
        <v>1000</v>
      </c>
      <c r="C25" s="19">
        <v>0</v>
      </c>
      <c r="D25" s="11">
        <f>B25</f>
        <v>1000</v>
      </c>
      <c r="E25" s="19" t="s">
        <v>29</v>
      </c>
      <c r="F25" s="19">
        <v>5000</v>
      </c>
      <c r="G25" s="19"/>
      <c r="H25" s="19">
        <v>5000</v>
      </c>
      <c r="I25" s="19"/>
      <c r="J25" s="19">
        <v>5000</v>
      </c>
      <c r="K25" s="19" t="s">
        <v>29</v>
      </c>
    </row>
    <row r="26" spans="1:13" x14ac:dyDescent="0.25">
      <c r="A26" s="9" t="s">
        <v>22</v>
      </c>
      <c r="B26" s="11">
        <v>0</v>
      </c>
      <c r="C26" s="19">
        <v>0</v>
      </c>
      <c r="D26" s="11">
        <v>0</v>
      </c>
      <c r="E26" s="19"/>
      <c r="F26" s="19"/>
      <c r="G26" s="19"/>
      <c r="H26" s="19"/>
      <c r="I26" s="19"/>
      <c r="J26" s="19"/>
      <c r="K26" s="19"/>
    </row>
    <row r="27" spans="1:13" x14ac:dyDescent="0.25">
      <c r="A27" s="9" t="s">
        <v>23</v>
      </c>
      <c r="B27" s="11">
        <v>500</v>
      </c>
      <c r="C27" s="19">
        <v>0</v>
      </c>
      <c r="D27" s="11">
        <f>B27</f>
        <v>500</v>
      </c>
      <c r="E27" s="19" t="s">
        <v>28</v>
      </c>
      <c r="F27" s="19">
        <v>500</v>
      </c>
      <c r="G27" s="19"/>
      <c r="H27" s="19">
        <v>500</v>
      </c>
      <c r="I27" s="19"/>
      <c r="J27" s="19">
        <v>500</v>
      </c>
      <c r="K27" s="19" t="s">
        <v>28</v>
      </c>
    </row>
    <row r="28" spans="1:13" x14ac:dyDescent="0.25">
      <c r="A28" s="10" t="s">
        <v>8</v>
      </c>
      <c r="B28" s="11">
        <f>B7+B8+B9+B10+B12+B17+B18+B19+B20+B24+B27+B25+B26+B11</f>
        <v>8784669.1500000004</v>
      </c>
      <c r="C28" s="19">
        <f>C7+C8+C9+C10+C12+C17+C18+C19+C20+C24+C27+C25+C26+C11</f>
        <v>5672272.3399999999</v>
      </c>
      <c r="D28" s="11">
        <f>D7+D8+D9+D10+D12+D17+D18+D19+D20+D24+D27+D25+D26+D11</f>
        <v>8784669.1500000004</v>
      </c>
      <c r="E28" s="19"/>
      <c r="F28" s="19">
        <f>F7+F8+F9+F10+F12+F17+F18+F19+F20+F24+F27+F25+F26</f>
        <v>9793597.4400000013</v>
      </c>
      <c r="G28" s="19"/>
      <c r="H28" s="19">
        <f t="shared" ref="H28:J28" si="2">H7+H8+H9+H10+H12+H17+H18+H19+H20+H24+H27+H25+H26</f>
        <v>8439886.1600000001</v>
      </c>
      <c r="I28" s="19"/>
      <c r="J28" s="19">
        <f t="shared" si="2"/>
        <v>8478357.6999999993</v>
      </c>
      <c r="K28" s="27"/>
    </row>
    <row r="29" spans="1:13" x14ac:dyDescent="0.25">
      <c r="B29" s="17"/>
      <c r="E29" s="16"/>
      <c r="F29" s="16"/>
      <c r="G29" s="16"/>
      <c r="H29" s="16"/>
      <c r="I29" s="16"/>
      <c r="J29" s="16"/>
      <c r="K29" s="16"/>
    </row>
    <row r="30" spans="1:13" x14ac:dyDescent="0.25">
      <c r="B30" s="18"/>
    </row>
  </sheetData>
  <mergeCells count="2"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СДК Медведск 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2020-10-15T05:54:26Z</cp:lastPrinted>
  <dcterms:created xsi:type="dcterms:W3CDTF">2018-10-18T08:38:56Z</dcterms:created>
  <dcterms:modified xsi:type="dcterms:W3CDTF">2023-11-03T02:56:13Z</dcterms:modified>
</cp:coreProperties>
</file>